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Stefashina.IY\Desktop\Торги\Ограждения 2022 СМР\ССР в торги\"/>
    </mc:Choice>
  </mc:AlternateContent>
  <bookViews>
    <workbookView xWindow="-120" yWindow="-120" windowWidth="25440" windowHeight="15840" tabRatio="771"/>
  </bookViews>
  <sheets>
    <sheet name="ССРСС" sheetId="8" r:id="rId1"/>
  </sheets>
  <definedNames>
    <definedName name="Print_Titles" localSheetId="0">ССРСС!$15:$15</definedName>
    <definedName name="_xlnm.Print_Titles" localSheetId="0">ССРСС!$15:$15</definedName>
  </definedNames>
  <calcPr calcId="152511"/>
</workbook>
</file>

<file path=xl/calcChain.xml><?xml version="1.0" encoding="utf-8"?>
<calcChain xmlns="http://schemas.openxmlformats.org/spreadsheetml/2006/main">
  <c r="F27" i="8" l="1"/>
  <c r="G27" i="8"/>
  <c r="H27" i="8"/>
  <c r="I27" i="8"/>
  <c r="E27" i="8"/>
  <c r="F26" i="8"/>
  <c r="G26" i="8"/>
  <c r="H26" i="8"/>
  <c r="I26" i="8"/>
  <c r="E26" i="8"/>
  <c r="F25" i="8"/>
  <c r="G25" i="8"/>
  <c r="H25" i="8"/>
  <c r="I25" i="8"/>
  <c r="E25" i="8"/>
</calcChain>
</file>

<file path=xl/comments1.xml><?xml version="1.0" encoding="utf-8"?>
<comments xmlns="http://schemas.openxmlformats.org/spreadsheetml/2006/main">
  <authors>
    <author>Сергей</author>
    <author>nsavkin</author>
    <author>TPokrovskaya</author>
    <author>Alex</author>
    <author>Алексей</author>
  </authors>
  <commentList>
    <comment ref="E4" authorId="0" shapeId="0">
      <text>
        <r>
          <rPr>
            <sz val="8"/>
            <color indexed="81"/>
            <rFont val="Tahoma"/>
            <family val="2"/>
            <charset val="204"/>
          </rPr>
          <t xml:space="preserve"> Титул::&lt;Индекс/ЛН расчета&gt;</t>
        </r>
      </text>
    </comment>
    <comment ref="D5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Титул::&lt;Наименование стройки&gt;</t>
        </r>
      </text>
    </comment>
    <comment ref="C8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Титул::&lt;подпись 102 значение&gt;</t>
        </r>
      </text>
    </comment>
    <comment ref="E11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Титул::&lt;Единица отображения стоимости&gt;</t>
        </r>
      </text>
    </comment>
    <comment ref="B15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СводРасч::&lt;Номер п.п.&gt;</t>
        </r>
      </text>
    </comment>
    <comment ref="C15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СводРасч::&lt;Номер сметного расчета&gt;</t>
        </r>
      </text>
    </comment>
    <comment ref="D15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СводРасч::&lt;Наименование работ и затрат (глав, объектов)&gt;</t>
        </r>
      </text>
    </comment>
    <comment ref="E15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СводРасч::&lt;Строительные работы&gt;
&lt;Формула - Строительные работы&gt;</t>
        </r>
      </text>
    </comment>
    <comment ref="F15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СводРасч::&lt;Монтажные работы&gt;
&lt;Формула - Монтажные работы&gt;</t>
        </r>
      </text>
    </comment>
    <comment ref="G15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СводРасч::&lt;Оборудование, мебель, инвентарь&gt;
&lt;Формула - Оборудование&gt;</t>
        </r>
      </text>
    </comment>
    <comment ref="H15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СводРасч::&lt;Прочее&gt;
&lt;Формула - Прочее&gt;</t>
        </r>
      </text>
    </comment>
    <comment ref="I15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СводРасч::&lt;Всего&gt;</t>
        </r>
      </text>
    </comment>
    <comment ref="G31" authorId="4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Хвост::&lt;подпись 350 значение&gt;</t>
        </r>
      </text>
    </comment>
    <comment ref="G33" authorId="4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Хвост::&lt;подпись 360 значение&gt;</t>
        </r>
      </text>
    </comment>
    <comment ref="D35" authorId="4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Хвост::&lt;подпись 390 текст&gt;</t>
        </r>
      </text>
    </comment>
    <comment ref="G35" authorId="4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Хвост::&lt;подпись 390 значение&gt;</t>
        </r>
      </text>
    </comment>
    <comment ref="D37" authorId="4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Хвост::&lt;подпись 230 атрибут 950 текст&gt;</t>
        </r>
      </text>
    </comment>
    <comment ref="G37" authorId="4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Хвост::&lt;подпись 230 атрибут 950 значение&gt;</t>
        </r>
      </text>
    </comment>
  </commentList>
</comments>
</file>

<file path=xl/sharedStrings.xml><?xml version="1.0" encoding="utf-8"?>
<sst xmlns="http://schemas.openxmlformats.org/spreadsheetml/2006/main" count="53" uniqueCount="39">
  <si>
    <t>(наименование стройки)</t>
  </si>
  <si>
    <t>№ пп</t>
  </si>
  <si>
    <t>монтажных работ</t>
  </si>
  <si>
    <t>[подпись (инициалы, фамилия)]</t>
  </si>
  <si>
    <t>Начальник</t>
  </si>
  <si>
    <t>Заказчик</t>
  </si>
  <si>
    <t>[должность, подпись (инициалы, фамилия)]</t>
  </si>
  <si>
    <t>Обоснование</t>
  </si>
  <si>
    <t>Наименование глав, объектов капитального строительства, работ и затрат</t>
  </si>
  <si>
    <t xml:space="preserve">строительных
(ремонтно- строительных, ремонтно- реставрационных) работ
</t>
  </si>
  <si>
    <t>оборудования</t>
  </si>
  <si>
    <t>прочих затрат</t>
  </si>
  <si>
    <t>всего</t>
  </si>
  <si>
    <t>(наименование)</t>
  </si>
  <si>
    <t>Сметная стоимость, тыс. руб.</t>
  </si>
  <si>
    <t>Глава 2. Основные объекты строительства</t>
  </si>
  <si>
    <t>ЛС02-01-01</t>
  </si>
  <si>
    <t>Модернизация внешнего ограждения длиной 434 м на ПС 110/35/10 кВ Погар</t>
  </si>
  <si>
    <t/>
  </si>
  <si>
    <t>Итого по Главе 2. "Основные объекты строительства"</t>
  </si>
  <si>
    <t>Итого по Главам 1-8</t>
  </si>
  <si>
    <t>Глава 9. Прочие работы и затраты</t>
  </si>
  <si>
    <t>Приказ от 25.05.2021 № 325/пр прил.1 п.37 ( прил.4 п. 36  к=0,9)</t>
  </si>
  <si>
    <t>Производство работ в зимнее время - Электрические подстанции - 2,1%</t>
  </si>
  <si>
    <t>83,8
2,1*0,9% от 4434030</t>
  </si>
  <si>
    <t xml:space="preserve">
2,1*0,9% от 0</t>
  </si>
  <si>
    <t>Итого по Главе 9. "Прочие работы и затраты"</t>
  </si>
  <si>
    <t>Итого по Главам 1-9</t>
  </si>
  <si>
    <t>Налоги и обязательные платежи</t>
  </si>
  <si>
    <t>Приказ от 4.08.2020 № 421/пр п.180,181, Федеральный закон от 3.08.2018 № 303-ФЗ</t>
  </si>
  <si>
    <t>НДС - 20%</t>
  </si>
  <si>
    <t>Итого "Налоги и обязательные платежи"</t>
  </si>
  <si>
    <t>Итого по сводному расчету</t>
  </si>
  <si>
    <t>Модернизация внешнего ограждения объектов филиала ПАО «Россети Центр» — «Брянскэнерго»</t>
  </si>
  <si>
    <t>Модернизация внешнего ограждения на ПС 110/35/10 кВ Погар</t>
  </si>
  <si>
    <t>Составлен(а) в базисном (текущем) уровне цен  2 квартала 2022 года</t>
  </si>
  <si>
    <t xml:space="preserve">Руководитель проектной организации  </t>
  </si>
  <si>
    <t xml:space="preserve">Главный инженер проекта                                                                                                                                                                </t>
  </si>
  <si>
    <t>СВОДНЫЙ СМЕТНЫЙ РАСЧЕТ СТОИМОСТИ СТРОИТЕЛЬСТВА ССР №3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</si>
</sst>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8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8"/>
      <name val="Times New Roman"/>
      <family val="1"/>
      <charset val="204"/>
    </font>
    <font>
      <sz val="8"/>
      <color indexed="81"/>
      <name val="Tahoma"/>
      <family val="2"/>
      <charset val="204"/>
    </font>
    <font>
      <i/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name val="Arial Cyr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7">
    <xf numFmtId="0" fontId="0" fillId="0" borderId="0"/>
    <xf numFmtId="0" fontId="3" fillId="0" borderId="1">
      <alignment horizontal="center"/>
    </xf>
    <xf numFmtId="0" fontId="1" fillId="0" borderId="0">
      <alignment vertical="top"/>
    </xf>
    <xf numFmtId="0" fontId="3" fillId="0" borderId="1">
      <alignment horizontal="center"/>
    </xf>
    <xf numFmtId="0" fontId="3" fillId="0" borderId="0">
      <alignment vertical="top"/>
    </xf>
    <xf numFmtId="0" fontId="1" fillId="0" borderId="0"/>
    <xf numFmtId="0" fontId="3" fillId="0" borderId="0">
      <alignment horizontal="right" vertical="top" wrapText="1"/>
    </xf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3" fillId="0" borderId="0"/>
    <xf numFmtId="0" fontId="3" fillId="0" borderId="1">
      <alignment horizontal="center" wrapText="1"/>
    </xf>
    <xf numFmtId="0" fontId="3" fillId="0" borderId="1">
      <alignment horizontal="center"/>
    </xf>
    <xf numFmtId="0" fontId="4" fillId="0" borderId="0"/>
    <xf numFmtId="0" fontId="3" fillId="0" borderId="1">
      <alignment horizontal="center" wrapText="1"/>
    </xf>
    <xf numFmtId="0" fontId="1" fillId="0" borderId="0"/>
    <xf numFmtId="0" fontId="3" fillId="0" borderId="0">
      <alignment horizontal="center"/>
    </xf>
    <xf numFmtId="0" fontId="3" fillId="0" borderId="0">
      <alignment horizontal="left" vertical="top"/>
    </xf>
    <xf numFmtId="0" fontId="4" fillId="0" borderId="0"/>
    <xf numFmtId="0" fontId="3" fillId="0" borderId="0"/>
  </cellStyleXfs>
  <cellXfs count="41">
    <xf numFmtId="0" fontId="0" fillId="0" borderId="0" xfId="0"/>
    <xf numFmtId="0" fontId="9" fillId="0" borderId="3" xfId="0" applyFont="1" applyBorder="1" applyAlignment="1"/>
    <xf numFmtId="0" fontId="7" fillId="0" borderId="0" xfId="0" applyFont="1" applyAlignment="1">
      <alignment horizontal="center" vertical="top"/>
    </xf>
    <xf numFmtId="0" fontId="7" fillId="0" borderId="0" xfId="0" applyFont="1" applyAlignment="1">
      <alignment horizontal="center" vertical="center"/>
    </xf>
    <xf numFmtId="49" fontId="7" fillId="0" borderId="0" xfId="0" applyNumberFormat="1" applyFont="1" applyAlignment="1">
      <alignment horizontal="left" vertical="top"/>
    </xf>
    <xf numFmtId="0" fontId="9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top"/>
    </xf>
    <xf numFmtId="0" fontId="7" fillId="0" borderId="0" xfId="0" applyFont="1" applyAlignment="1">
      <alignment horizontal="right" vertical="top"/>
    </xf>
    <xf numFmtId="0" fontId="10" fillId="0" borderId="0" xfId="23" applyFont="1" applyAlignment="1">
      <alignment horizontal="center" vertical="center"/>
    </xf>
    <xf numFmtId="0" fontId="7" fillId="0" borderId="0" xfId="0" applyFont="1" applyAlignment="1">
      <alignment horizontal="right" vertical="center"/>
    </xf>
    <xf numFmtId="49" fontId="7" fillId="0" borderId="0" xfId="0" applyNumberFormat="1" applyFont="1" applyAlignment="1">
      <alignment horizontal="left" vertical="top" wrapText="1"/>
    </xf>
    <xf numFmtId="0" fontId="7" fillId="0" borderId="0" xfId="0" applyFont="1" applyAlignment="1">
      <alignment horizontal="right" vertical="top" wrapText="1"/>
    </xf>
    <xf numFmtId="0" fontId="2" fillId="0" borderId="0" xfId="0" applyFont="1"/>
    <xf numFmtId="0" fontId="7" fillId="0" borderId="0" xfId="24" applyFont="1">
      <alignment horizontal="left" vertical="top"/>
    </xf>
    <xf numFmtId="0" fontId="2" fillId="0" borderId="2" xfId="0" applyFont="1" applyBorder="1"/>
    <xf numFmtId="0" fontId="7" fillId="0" borderId="2" xfId="24" applyFont="1" applyBorder="1" applyAlignment="1">
      <alignment horizontal="left" vertical="top"/>
    </xf>
    <xf numFmtId="0" fontId="7" fillId="0" borderId="2" xfId="24" applyFont="1" applyBorder="1" applyAlignment="1">
      <alignment horizontal="right" vertical="top"/>
    </xf>
    <xf numFmtId="0" fontId="7" fillId="0" borderId="2" xfId="24" applyFont="1" applyBorder="1">
      <alignment horizontal="left" vertical="top"/>
    </xf>
    <xf numFmtId="49" fontId="7" fillId="0" borderId="0" xfId="0" applyNumberFormat="1" applyFont="1" applyAlignment="1">
      <alignment horizontal="center" vertical="top" wrapText="1"/>
    </xf>
    <xf numFmtId="0" fontId="0" fillId="0" borderId="0" xfId="0" applyBorder="1"/>
    <xf numFmtId="0" fontId="7" fillId="0" borderId="7" xfId="22" applyFont="1" applyBorder="1" applyAlignment="1">
      <alignment horizontal="center"/>
    </xf>
    <xf numFmtId="49" fontId="7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left" vertical="top" wrapText="1"/>
    </xf>
    <xf numFmtId="0" fontId="7" fillId="0" borderId="1" xfId="0" applyFont="1" applyBorder="1" applyAlignment="1">
      <alignment horizontal="right" vertical="top" wrapText="1"/>
    </xf>
    <xf numFmtId="0" fontId="9" fillId="0" borderId="3" xfId="0" applyFont="1" applyBorder="1" applyAlignment="1">
      <alignment horizontal="center"/>
    </xf>
    <xf numFmtId="2" fontId="7" fillId="0" borderId="1" xfId="0" applyNumberFormat="1" applyFont="1" applyBorder="1" applyAlignment="1">
      <alignment horizontal="right" vertical="top" wrapText="1"/>
    </xf>
    <xf numFmtId="0" fontId="13" fillId="0" borderId="0" xfId="0" applyFont="1" applyAlignment="1">
      <alignment horizontal="center" vertical="top"/>
    </xf>
    <xf numFmtId="49" fontId="11" fillId="0" borderId="1" xfId="0" applyNumberFormat="1" applyFont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center" vertical="center" wrapText="1"/>
    </xf>
    <xf numFmtId="49" fontId="10" fillId="0" borderId="0" xfId="23" applyNumberFormat="1" applyFont="1" applyAlignment="1">
      <alignment horizontal="left" vertical="center"/>
    </xf>
    <xf numFmtId="0" fontId="9" fillId="0" borderId="3" xfId="0" applyFont="1" applyBorder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4" xfId="23" applyNumberFormat="1" applyFont="1" applyBorder="1">
      <alignment horizontal="center"/>
    </xf>
    <xf numFmtId="49" fontId="7" fillId="0" borderId="5" xfId="23" applyNumberFormat="1" applyFont="1" applyBorder="1">
      <alignment horizontal="center"/>
    </xf>
    <xf numFmtId="49" fontId="7" fillId="0" borderId="6" xfId="23" applyNumberFormat="1" applyFont="1" applyBorder="1">
      <alignment horizontal="center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11" fillId="0" borderId="2" xfId="23" applyFont="1" applyBorder="1" applyAlignment="1">
      <alignment horizontal="center" wrapText="1"/>
    </xf>
  </cellXfs>
  <cellStyles count="27">
    <cellStyle name="Акт" xfId="1"/>
    <cellStyle name="АктМТСН" xfId="2"/>
    <cellStyle name="ВедРесурсов" xfId="3"/>
    <cellStyle name="ВедРесурсовАкт" xfId="4"/>
    <cellStyle name="Индексы" xfId="5"/>
    <cellStyle name="Итоги" xfId="6"/>
    <cellStyle name="ИтогоАктБазЦ" xfId="7"/>
    <cellStyle name="ИтогоАктБИМ" xfId="8"/>
    <cellStyle name="ИтогоАктРесМет" xfId="9"/>
    <cellStyle name="ИтогоБазЦ" xfId="10"/>
    <cellStyle name="ИтогоБИМ" xfId="11"/>
    <cellStyle name="ИтогоРесМет" xfId="12"/>
    <cellStyle name="ЛокСмета" xfId="13"/>
    <cellStyle name="ЛокСмМТСН" xfId="14"/>
    <cellStyle name="М29" xfId="15"/>
    <cellStyle name="ОбСмета" xfId="16"/>
    <cellStyle name="Обычный" xfId="0" builtinId="0"/>
    <cellStyle name="Параметр" xfId="17"/>
    <cellStyle name="ПеременныеСметы" xfId="18"/>
    <cellStyle name="РесСмета" xfId="19"/>
    <cellStyle name="СводВедРес" xfId="20"/>
    <cellStyle name="СводкаСтоимРаб" xfId="21"/>
    <cellStyle name="СводРасч" xfId="22"/>
    <cellStyle name="Титул" xfId="23"/>
    <cellStyle name="Хвост" xfId="24"/>
    <cellStyle name="Ценник" xfId="25"/>
    <cellStyle name="Экспертиза" xfId="2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/>
  <dimension ref="A1:I39"/>
  <sheetViews>
    <sheetView showGridLines="0" tabSelected="1" topLeftCell="B1" zoomScale="120" zoomScaleNormal="120" workbookViewId="0">
      <selection activeCell="H9" sqref="H9"/>
    </sheetView>
  </sheetViews>
  <sheetFormatPr defaultRowHeight="12.75" x14ac:dyDescent="0.2"/>
  <cols>
    <col min="1" max="1" width="4.5703125" hidden="1" customWidth="1"/>
    <col min="2" max="2" width="4.42578125" customWidth="1"/>
    <col min="3" max="3" width="9.5703125" customWidth="1"/>
    <col min="4" max="4" width="31" customWidth="1"/>
    <col min="5" max="5" width="13.140625" customWidth="1"/>
    <col min="6" max="6" width="11.140625" customWidth="1"/>
    <col min="7" max="7" width="9.5703125" customWidth="1"/>
    <col min="8" max="8" width="10.140625" customWidth="1"/>
    <col min="9" max="9" width="10" customWidth="1"/>
  </cols>
  <sheetData>
    <row r="1" spans="1:9" x14ac:dyDescent="0.2">
      <c r="B1" s="2"/>
      <c r="C1" s="4"/>
      <c r="D1" s="6"/>
      <c r="E1" s="3"/>
      <c r="F1" s="5"/>
      <c r="G1" s="3"/>
      <c r="H1" s="3"/>
      <c r="I1" s="3"/>
    </row>
    <row r="2" spans="1:9" ht="21" customHeight="1" x14ac:dyDescent="0.2">
      <c r="B2" s="26" t="s">
        <v>33</v>
      </c>
      <c r="C2" s="26"/>
      <c r="D2" s="26"/>
      <c r="E2" s="26"/>
      <c r="F2" s="26"/>
      <c r="G2" s="26"/>
      <c r="H2" s="26"/>
      <c r="I2" s="26"/>
    </row>
    <row r="3" spans="1:9" ht="21" customHeight="1" x14ac:dyDescent="0.2">
      <c r="B3" s="26" t="s">
        <v>34</v>
      </c>
      <c r="C3" s="26"/>
      <c r="D3" s="26"/>
      <c r="E3" s="26"/>
      <c r="F3" s="26"/>
      <c r="G3" s="26"/>
      <c r="H3" s="26"/>
      <c r="I3" s="26"/>
    </row>
    <row r="4" spans="1:9" x14ac:dyDescent="0.2">
      <c r="B4" s="2"/>
      <c r="C4" s="4"/>
      <c r="D4" s="6"/>
      <c r="E4" s="8" t="s">
        <v>38</v>
      </c>
      <c r="F4" s="7"/>
      <c r="G4" s="7"/>
      <c r="H4" s="3"/>
      <c r="I4" s="3"/>
    </row>
    <row r="5" spans="1:9" ht="27.75" customHeight="1" x14ac:dyDescent="0.2">
      <c r="B5" s="2"/>
      <c r="C5" s="4"/>
      <c r="D5" s="40" t="s">
        <v>17</v>
      </c>
      <c r="E5" s="40"/>
      <c r="F5" s="40"/>
      <c r="G5" s="40"/>
      <c r="H5" s="40"/>
      <c r="I5" s="3"/>
    </row>
    <row r="6" spans="1:9" x14ac:dyDescent="0.2">
      <c r="B6" s="2"/>
      <c r="C6" s="4"/>
      <c r="D6" s="29" t="s">
        <v>0</v>
      </c>
      <c r="E6" s="29"/>
      <c r="F6" s="29"/>
      <c r="G6" s="29"/>
      <c r="H6" s="29"/>
      <c r="I6" s="3"/>
    </row>
    <row r="7" spans="1:9" x14ac:dyDescent="0.2">
      <c r="B7" s="2"/>
      <c r="C7" s="4"/>
      <c r="D7" s="6"/>
      <c r="E7" s="7"/>
      <c r="F7" s="7"/>
      <c r="G7" s="7"/>
      <c r="H7" s="7"/>
      <c r="I7" s="3"/>
    </row>
    <row r="8" spans="1:9" x14ac:dyDescent="0.2">
      <c r="B8" s="2"/>
      <c r="C8" s="30" t="s">
        <v>35</v>
      </c>
      <c r="D8" s="30"/>
      <c r="E8" s="30"/>
      <c r="F8" s="30"/>
      <c r="G8" s="30"/>
      <c r="H8" s="30"/>
      <c r="I8" s="30"/>
    </row>
    <row r="9" spans="1:9" x14ac:dyDescent="0.2">
      <c r="B9" s="2"/>
      <c r="C9" s="4"/>
      <c r="D9" s="6"/>
      <c r="E9" s="9"/>
      <c r="F9" s="3"/>
      <c r="G9" s="3"/>
      <c r="H9" s="3"/>
      <c r="I9" s="3"/>
    </row>
    <row r="10" spans="1:9" x14ac:dyDescent="0.2">
      <c r="B10" s="2"/>
      <c r="C10" s="4"/>
      <c r="D10" s="6"/>
      <c r="E10" s="3"/>
      <c r="F10" s="3"/>
      <c r="G10" s="3"/>
      <c r="H10" s="3"/>
      <c r="I10" s="3"/>
    </row>
    <row r="11" spans="1:9" ht="12.75" customHeight="1" x14ac:dyDescent="0.2">
      <c r="B11" s="32" t="s">
        <v>1</v>
      </c>
      <c r="C11" s="33" t="s">
        <v>7</v>
      </c>
      <c r="D11" s="32" t="s">
        <v>8</v>
      </c>
      <c r="E11" s="34" t="s">
        <v>14</v>
      </c>
      <c r="F11" s="35"/>
      <c r="G11" s="35"/>
      <c r="H11" s="35"/>
      <c r="I11" s="36"/>
    </row>
    <row r="12" spans="1:9" ht="27.75" customHeight="1" x14ac:dyDescent="0.2">
      <c r="B12" s="32"/>
      <c r="C12" s="33"/>
      <c r="D12" s="32"/>
      <c r="E12" s="32" t="s">
        <v>9</v>
      </c>
      <c r="F12" s="32" t="s">
        <v>2</v>
      </c>
      <c r="G12" s="32" t="s">
        <v>10</v>
      </c>
      <c r="H12" s="32" t="s">
        <v>11</v>
      </c>
      <c r="I12" s="37" t="s">
        <v>12</v>
      </c>
    </row>
    <row r="13" spans="1:9" ht="27.75" customHeight="1" x14ac:dyDescent="0.2">
      <c r="B13" s="32"/>
      <c r="C13" s="33"/>
      <c r="D13" s="32"/>
      <c r="E13" s="32"/>
      <c r="F13" s="32"/>
      <c r="G13" s="32"/>
      <c r="H13" s="32"/>
      <c r="I13" s="38"/>
    </row>
    <row r="14" spans="1:9" ht="27.75" customHeight="1" x14ac:dyDescent="0.2">
      <c r="B14" s="32"/>
      <c r="C14" s="33"/>
      <c r="D14" s="32"/>
      <c r="E14" s="32"/>
      <c r="F14" s="32"/>
      <c r="G14" s="32"/>
      <c r="H14" s="32"/>
      <c r="I14" s="39"/>
    </row>
    <row r="15" spans="1:9" x14ac:dyDescent="0.2">
      <c r="B15" s="20">
        <v>1</v>
      </c>
      <c r="C15" s="20">
        <v>2</v>
      </c>
      <c r="D15" s="20">
        <v>3</v>
      </c>
      <c r="E15" s="20">
        <v>4</v>
      </c>
      <c r="F15" s="20">
        <v>5</v>
      </c>
      <c r="G15" s="20">
        <v>6</v>
      </c>
      <c r="H15" s="20">
        <v>7</v>
      </c>
      <c r="I15" s="20">
        <v>8</v>
      </c>
    </row>
    <row r="16" spans="1:9" ht="17.850000000000001" customHeight="1" x14ac:dyDescent="0.2">
      <c r="A16" s="19"/>
      <c r="B16" s="27" t="s">
        <v>15</v>
      </c>
      <c r="C16" s="28"/>
      <c r="D16" s="28"/>
      <c r="E16" s="28"/>
      <c r="F16" s="28"/>
      <c r="G16" s="28"/>
      <c r="H16" s="28"/>
      <c r="I16" s="28"/>
    </row>
    <row r="17" spans="1:9" ht="22.5" x14ac:dyDescent="0.2">
      <c r="A17" s="19"/>
      <c r="B17" s="21">
        <v>1</v>
      </c>
      <c r="C17" s="22" t="s">
        <v>16</v>
      </c>
      <c r="D17" s="22" t="s">
        <v>17</v>
      </c>
      <c r="E17" s="23">
        <v>4434.03</v>
      </c>
      <c r="F17" s="23"/>
      <c r="G17" s="23"/>
      <c r="H17" s="23"/>
      <c r="I17" s="23">
        <v>4434.03</v>
      </c>
    </row>
    <row r="18" spans="1:9" ht="22.5" x14ac:dyDescent="0.2">
      <c r="A18" s="19"/>
      <c r="B18" s="21" t="s">
        <v>18</v>
      </c>
      <c r="C18" s="22" t="s">
        <v>18</v>
      </c>
      <c r="D18" s="22" t="s">
        <v>19</v>
      </c>
      <c r="E18" s="23">
        <v>4434.03</v>
      </c>
      <c r="F18" s="23"/>
      <c r="G18" s="23"/>
      <c r="H18" s="23"/>
      <c r="I18" s="23">
        <v>4434.03</v>
      </c>
    </row>
    <row r="19" spans="1:9" x14ac:dyDescent="0.2">
      <c r="A19" s="19"/>
      <c r="B19" s="21" t="s">
        <v>18</v>
      </c>
      <c r="C19" s="22" t="s">
        <v>18</v>
      </c>
      <c r="D19" s="22" t="s">
        <v>20</v>
      </c>
      <c r="E19" s="23">
        <v>4434.03</v>
      </c>
      <c r="F19" s="23"/>
      <c r="G19" s="23"/>
      <c r="H19" s="23"/>
      <c r="I19" s="23">
        <v>4434.03</v>
      </c>
    </row>
    <row r="20" spans="1:9" ht="17.850000000000001" customHeight="1" x14ac:dyDescent="0.2">
      <c r="A20" s="19"/>
      <c r="B20" s="27" t="s">
        <v>21</v>
      </c>
      <c r="C20" s="28"/>
      <c r="D20" s="28"/>
      <c r="E20" s="28"/>
      <c r="F20" s="28"/>
      <c r="G20" s="28"/>
      <c r="H20" s="28"/>
      <c r="I20" s="28"/>
    </row>
    <row r="21" spans="1:9" ht="67.5" x14ac:dyDescent="0.2">
      <c r="A21" s="19"/>
      <c r="B21" s="21">
        <v>2</v>
      </c>
      <c r="C21" s="22" t="s">
        <v>22</v>
      </c>
      <c r="D21" s="22" t="s">
        <v>23</v>
      </c>
      <c r="E21" s="23" t="s">
        <v>24</v>
      </c>
      <c r="F21" s="23" t="s">
        <v>25</v>
      </c>
      <c r="G21" s="23"/>
      <c r="H21" s="23"/>
      <c r="I21" s="23">
        <v>83.8</v>
      </c>
    </row>
    <row r="22" spans="1:9" ht="22.5" x14ac:dyDescent="0.2">
      <c r="A22" s="19"/>
      <c r="B22" s="21" t="s">
        <v>18</v>
      </c>
      <c r="C22" s="22" t="s">
        <v>18</v>
      </c>
      <c r="D22" s="22" t="s">
        <v>26</v>
      </c>
      <c r="E22" s="23">
        <v>83.8</v>
      </c>
      <c r="F22" s="23"/>
      <c r="G22" s="23"/>
      <c r="H22" s="23"/>
      <c r="I22" s="23">
        <v>83.8</v>
      </c>
    </row>
    <row r="23" spans="1:9" x14ac:dyDescent="0.2">
      <c r="A23" s="19"/>
      <c r="B23" s="21" t="s">
        <v>18</v>
      </c>
      <c r="C23" s="22" t="s">
        <v>18</v>
      </c>
      <c r="D23" s="22" t="s">
        <v>27</v>
      </c>
      <c r="E23" s="23">
        <v>4517.83</v>
      </c>
      <c r="F23" s="23"/>
      <c r="G23" s="23"/>
      <c r="H23" s="23"/>
      <c r="I23" s="23">
        <v>4517.83</v>
      </c>
    </row>
    <row r="24" spans="1:9" ht="17.850000000000001" customHeight="1" x14ac:dyDescent="0.2">
      <c r="A24" s="19"/>
      <c r="B24" s="27" t="s">
        <v>28</v>
      </c>
      <c r="C24" s="28"/>
      <c r="D24" s="28"/>
      <c r="E24" s="28"/>
      <c r="F24" s="28"/>
      <c r="G24" s="28"/>
      <c r="H24" s="28"/>
      <c r="I24" s="28"/>
    </row>
    <row r="25" spans="1:9" ht="90" x14ac:dyDescent="0.2">
      <c r="A25" s="19"/>
      <c r="B25" s="21">
        <v>8</v>
      </c>
      <c r="C25" s="22" t="s">
        <v>29</v>
      </c>
      <c r="D25" s="22" t="s">
        <v>30</v>
      </c>
      <c r="E25" s="25">
        <f>E23*0.2</f>
        <v>903.56600000000003</v>
      </c>
      <c r="F25" s="25">
        <f t="shared" ref="F25:I25" si="0">F23*0.2</f>
        <v>0</v>
      </c>
      <c r="G25" s="25">
        <f t="shared" si="0"/>
        <v>0</v>
      </c>
      <c r="H25" s="25">
        <f t="shared" si="0"/>
        <v>0</v>
      </c>
      <c r="I25" s="25">
        <f t="shared" si="0"/>
        <v>903.56600000000003</v>
      </c>
    </row>
    <row r="26" spans="1:9" x14ac:dyDescent="0.2">
      <c r="A26" s="19"/>
      <c r="B26" s="21" t="s">
        <v>18</v>
      </c>
      <c r="C26" s="22" t="s">
        <v>18</v>
      </c>
      <c r="D26" s="22" t="s">
        <v>31</v>
      </c>
      <c r="E26" s="25">
        <f>E25</f>
        <v>903.56600000000003</v>
      </c>
      <c r="F26" s="25">
        <f t="shared" ref="F26:I26" si="1">F25</f>
        <v>0</v>
      </c>
      <c r="G26" s="25">
        <f t="shared" si="1"/>
        <v>0</v>
      </c>
      <c r="H26" s="25">
        <f t="shared" si="1"/>
        <v>0</v>
      </c>
      <c r="I26" s="25">
        <f t="shared" si="1"/>
        <v>903.56600000000003</v>
      </c>
    </row>
    <row r="27" spans="1:9" x14ac:dyDescent="0.2">
      <c r="A27" s="19"/>
      <c r="B27" s="21" t="s">
        <v>18</v>
      </c>
      <c r="C27" s="22" t="s">
        <v>18</v>
      </c>
      <c r="D27" s="22" t="s">
        <v>32</v>
      </c>
      <c r="E27" s="25">
        <f>E23+E26</f>
        <v>5421.3959999999997</v>
      </c>
      <c r="F27" s="25">
        <f t="shared" ref="F27:I27" si="2">F23+F26</f>
        <v>0</v>
      </c>
      <c r="G27" s="25">
        <f t="shared" si="2"/>
        <v>0</v>
      </c>
      <c r="H27" s="25">
        <f t="shared" si="2"/>
        <v>0</v>
      </c>
      <c r="I27" s="25">
        <f t="shared" si="2"/>
        <v>5421.3959999999997</v>
      </c>
    </row>
    <row r="28" spans="1:9" x14ac:dyDescent="0.2">
      <c r="A28" s="19"/>
      <c r="B28" s="18"/>
      <c r="C28" s="10"/>
      <c r="D28" s="10"/>
      <c r="E28" s="11"/>
      <c r="F28" s="11"/>
      <c r="G28" s="11"/>
      <c r="H28" s="11"/>
      <c r="I28" s="11"/>
    </row>
    <row r="29" spans="1:9" x14ac:dyDescent="0.2">
      <c r="A29" s="19"/>
      <c r="B29" s="18"/>
      <c r="C29" s="10"/>
      <c r="D29" s="10"/>
      <c r="E29" s="11"/>
      <c r="F29" s="11"/>
      <c r="G29" s="11"/>
      <c r="H29" s="11"/>
      <c r="I29" s="11"/>
    </row>
    <row r="30" spans="1:9" x14ac:dyDescent="0.2">
      <c r="A30" s="19"/>
      <c r="B30" s="12"/>
      <c r="C30" s="12"/>
      <c r="D30" s="12"/>
      <c r="E30" s="12"/>
      <c r="F30" s="12"/>
      <c r="G30" s="12"/>
      <c r="H30" s="12"/>
      <c r="I30" s="12"/>
    </row>
    <row r="31" spans="1:9" x14ac:dyDescent="0.2">
      <c r="B31" s="13" t="s">
        <v>36</v>
      </c>
      <c r="C31" s="12"/>
      <c r="D31" s="14"/>
      <c r="E31" s="12"/>
      <c r="F31" s="14"/>
      <c r="G31" s="15"/>
      <c r="H31" s="16"/>
      <c r="I31" s="14"/>
    </row>
    <row r="32" spans="1:9" x14ac:dyDescent="0.2">
      <c r="B32" s="12"/>
      <c r="C32" s="12"/>
      <c r="D32" s="1"/>
      <c r="E32" s="1" t="s">
        <v>3</v>
      </c>
      <c r="F32" s="1"/>
      <c r="G32" s="1"/>
      <c r="H32" s="1"/>
      <c r="I32" s="1"/>
    </row>
    <row r="33" spans="2:9" x14ac:dyDescent="0.2">
      <c r="B33" s="13" t="s">
        <v>37</v>
      </c>
      <c r="C33" s="12"/>
      <c r="D33" s="17"/>
      <c r="E33" s="12"/>
      <c r="F33" s="17"/>
      <c r="G33" s="17"/>
      <c r="H33" s="12"/>
      <c r="I33" s="14"/>
    </row>
    <row r="34" spans="2:9" x14ac:dyDescent="0.2">
      <c r="B34" s="12"/>
      <c r="C34" s="12"/>
      <c r="D34" s="1"/>
      <c r="E34" s="1" t="s">
        <v>3</v>
      </c>
      <c r="F34" s="1"/>
      <c r="G34" s="1"/>
      <c r="H34" s="1"/>
      <c r="I34" s="1"/>
    </row>
    <row r="35" spans="2:9" x14ac:dyDescent="0.2">
      <c r="B35" s="13" t="s">
        <v>4</v>
      </c>
      <c r="C35" s="12"/>
      <c r="D35" s="17"/>
      <c r="E35" s="13"/>
      <c r="F35" s="17"/>
      <c r="G35" s="17"/>
      <c r="H35" s="12"/>
      <c r="I35" s="14"/>
    </row>
    <row r="36" spans="2:9" x14ac:dyDescent="0.2">
      <c r="B36" s="12"/>
      <c r="C36" s="12"/>
      <c r="D36" s="24" t="s">
        <v>13</v>
      </c>
      <c r="E36" s="1" t="s">
        <v>3</v>
      </c>
      <c r="F36" s="1"/>
      <c r="G36" s="1"/>
      <c r="H36" s="1"/>
      <c r="I36" s="1"/>
    </row>
    <row r="37" spans="2:9" x14ac:dyDescent="0.2">
      <c r="B37" s="13" t="s">
        <v>5</v>
      </c>
      <c r="C37" s="12"/>
      <c r="D37" s="15"/>
      <c r="E37" s="15"/>
      <c r="F37" s="14"/>
      <c r="G37" s="15"/>
      <c r="H37" s="16"/>
      <c r="I37" s="14"/>
    </row>
    <row r="38" spans="2:9" x14ac:dyDescent="0.2">
      <c r="B38" s="12"/>
      <c r="C38" s="12"/>
      <c r="D38" s="31" t="s">
        <v>6</v>
      </c>
      <c r="E38" s="31"/>
      <c r="F38" s="31"/>
      <c r="G38" s="31"/>
      <c r="H38" s="1"/>
      <c r="I38" s="1"/>
    </row>
    <row r="39" spans="2:9" x14ac:dyDescent="0.2">
      <c r="B39" s="12"/>
      <c r="C39" s="12"/>
      <c r="D39" s="12"/>
      <c r="E39" s="12"/>
      <c r="F39" s="12"/>
      <c r="G39" s="12"/>
      <c r="H39" s="12"/>
      <c r="I39" s="12"/>
    </row>
  </sheetData>
  <mergeCells count="18">
    <mergeCell ref="B2:I2"/>
    <mergeCell ref="D38:G38"/>
    <mergeCell ref="B11:B14"/>
    <mergeCell ref="C11:C14"/>
    <mergeCell ref="D11:D14"/>
    <mergeCell ref="E12:E14"/>
    <mergeCell ref="F12:F14"/>
    <mergeCell ref="G12:G14"/>
    <mergeCell ref="E11:I11"/>
    <mergeCell ref="I12:I14"/>
    <mergeCell ref="B3:I3"/>
    <mergeCell ref="B24:I24"/>
    <mergeCell ref="D6:H6"/>
    <mergeCell ref="B16:I16"/>
    <mergeCell ref="B20:I20"/>
    <mergeCell ref="C8:I8"/>
    <mergeCell ref="H12:H14"/>
    <mergeCell ref="D5:H5"/>
  </mergeCells>
  <phoneticPr fontId="2" type="noConversion"/>
  <pageMargins left="0.33" right="0.23622047244094491" top="0.35433070866141736" bottom="0.35433070866141736" header="0.19685039370078741" footer="0.19685039370078741"/>
  <pageSetup paperSize="9" fitToHeight="0" orientation="portrait" r:id="rId1"/>
  <headerFooter alignWithMargins="0">
    <oddHeader>&amp;LГРАНД-Смета, версия 2021.2</oddHeader>
    <oddFooter>&amp;RСтраница &amp;P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ССРСС</vt:lpstr>
      <vt:lpstr>ССРСС!Print_Titles</vt:lpstr>
      <vt:lpstr>ССРСС!Заголовки_для_печати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Стефашина Ирина Юрьевна</cp:lastModifiedBy>
  <cp:lastPrinted>2021-04-22T10:03:19Z</cp:lastPrinted>
  <dcterms:created xsi:type="dcterms:W3CDTF">2003-01-28T12:33:10Z</dcterms:created>
  <dcterms:modified xsi:type="dcterms:W3CDTF">2022-06-15T06:47:01Z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